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https://prorailbv-my.sharepoint.com/personal/erik_pastoor_ka_prorail_nl/Documents/Bureaublad/"/>
    </mc:Choice>
  </mc:AlternateContent>
  <xr:revisionPtr revIDLastSave="326" documentId="8_{EB31FF0E-0B37-496D-A2BD-E951A6970B03}" xr6:coauthVersionLast="47" xr6:coauthVersionMax="47" xr10:uidLastSave="{2A431054-EC57-4193-9B25-C54A3AF85093}"/>
  <bookViews>
    <workbookView xWindow="-110" yWindow="-110" windowWidth="19420" windowHeight="11620" tabRatio="674" xr2:uid="{00000000-000D-0000-FFFF-FFFF00000000}"/>
  </bookViews>
  <sheets>
    <sheet name="1. Projectgegevens+toelichting" sheetId="2" r:id="rId1"/>
    <sheet name="2 Beoordelingsformulier" sheetId="1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13" l="1"/>
  <c r="C39" i="13"/>
  <c r="C49" i="13"/>
  <c r="C17" i="13"/>
  <c r="C59" i="13"/>
  <c r="C62" i="13" l="1"/>
</calcChain>
</file>

<file path=xl/sharedStrings.xml><?xml version="1.0" encoding="utf-8"?>
<sst xmlns="http://schemas.openxmlformats.org/spreadsheetml/2006/main" count="93" uniqueCount="74">
  <si>
    <t>Projectnummer</t>
  </si>
  <si>
    <t>&lt;vul in&gt;</t>
  </si>
  <si>
    <t>Projectnaam</t>
  </si>
  <si>
    <t>Datum beoordeling</t>
  </si>
  <si>
    <t>Naam beoordelaar</t>
  </si>
  <si>
    <t>TOELICHTING GEBRUIK FORMULIER</t>
  </si>
  <si>
    <t>VERSIE</t>
  </si>
  <si>
    <t>Item</t>
  </si>
  <si>
    <t>Toegekende score (0, 2, of 4)</t>
  </si>
  <si>
    <t>Beheerst risico “K&amp;L beschadigen/verstoren”</t>
  </si>
  <si>
    <t>niet beheerst</t>
  </si>
  <si>
    <t>Beheerst risico “Aanwezigheid NGCE”</t>
  </si>
  <si>
    <t>goed beheerst</t>
  </si>
  <si>
    <t>Beheerst risico “Aanwezigheid bodemverontreinigingen”</t>
  </si>
  <si>
    <t>Beheerst risico “Ongevallen tijdens uitvoeren werkzaamheden”</t>
  </si>
  <si>
    <t>Beheerst risico “Onderzoeksterrein niet beschikbaar/bereikbaar”</t>
  </si>
  <si>
    <t>Toegekende gemiddelde score (wordt automatisch berekend)</t>
  </si>
  <si>
    <t>Uitgevoerde sonderingen</t>
  </si>
  <si>
    <t>&lt;80%</t>
  </si>
  <si>
    <t>Uitgevoerde boringen</t>
  </si>
  <si>
    <t>Geplaatste peilbuizen</t>
  </si>
  <si>
    <t>HOOFDASPECT 1: Beheersing risico's</t>
  </si>
  <si>
    <r>
      <rPr>
        <b/>
        <sz val="10"/>
        <color theme="1"/>
        <rFont val="Arial"/>
        <family val="2"/>
      </rPr>
      <t xml:space="preserve">Algemeen: </t>
    </r>
    <r>
      <rPr>
        <sz val="10"/>
        <color theme="1"/>
        <rFont val="Arial"/>
        <family val="2"/>
      </rPr>
      <t xml:space="preserve">
De beoordeling wordt gedaan aan door het teamlid van het afroepende project met de daarvoor beste informatiepositie. Dit is doorgaans de Technische Projectleider. </t>
    </r>
  </si>
  <si>
    <t>Tijdig gecommuniceerd</t>
  </si>
  <si>
    <t xml:space="preserve">Het voortvarend informeren van een geconstateerde afwijking door opdrachtnemer aan afroeper. Dit kan mondeling via bijvoorbeeld de telefoon of schriftelijk via bijvoorbeeld een e-mail. </t>
  </si>
  <si>
    <t xml:space="preserve">Het voortvarend voormelden van meerwerk door opdrachtnemer na constatering daarvan. Niet pas melden op het moment van de versturen van een uitgewerkte (concept-)kostenspecifcatie.  Dit kan mondeling via bijvoorbeeld de telefoon of schriftelijk via bijvoorbeeld een e-mail. </t>
  </si>
  <si>
    <t xml:space="preserve">Het voortvarend reageren dor opdrachtnemer op vragen van een afroeper. Dit binnen een redelijke of overeengekomen termijn. </t>
  </si>
  <si>
    <t>Niet voortvarend gecommuniceerd</t>
  </si>
  <si>
    <t>Redelijke voortvarend</t>
  </si>
  <si>
    <t>enigszins beheerst</t>
  </si>
  <si>
    <t>De mate waain de vermelding/hantering van project- en opdrachtnummers overeenstemt met de gegevens in de opdrachtverstrekking Prorail.</t>
  </si>
  <si>
    <t xml:space="preserve">De mate waarin het opgevoerde meerwerk overeenstemt met de gemaakte afspraken daarover. </t>
  </si>
  <si>
    <t>De mate waarin de opgevoerde hoeveelheden en activiteiten overeenstemt met de daadwerkelijk uitgevoerde hoeveelheden en activiteiten, dus juist zijn.</t>
  </si>
  <si>
    <t>stemt niet overeen</t>
  </si>
  <si>
    <t>stemt deels overeen</t>
  </si>
  <si>
    <t>80-90%</t>
  </si>
  <si>
    <t>90-100%</t>
  </si>
  <si>
    <t>Toegekende score (0, 2 of 4)</t>
  </si>
  <si>
    <t>Toegekende score (0,2 of 4)</t>
  </si>
  <si>
    <t>HOOFDASPECT 2: Onderzoekswerkzaamheden buiten</t>
  </si>
  <si>
    <t>HOOFDASPECT 4: Communicatie</t>
  </si>
  <si>
    <t>HOOFDASPECT 5: Financieel-administratief</t>
  </si>
  <si>
    <t>HOOFDASPECT 3: Leveren product</t>
  </si>
  <si>
    <t>Zijn de onderzoeksresulten tijdig en volledig geleverd aan afroeper?</t>
  </si>
  <si>
    <r>
      <rPr>
        <b/>
        <sz val="10"/>
        <color theme="1"/>
        <rFont val="Arial"/>
        <family val="2"/>
      </rPr>
      <t>Toelichting beoordeling levering product</t>
    </r>
    <r>
      <rPr>
        <sz val="10"/>
        <color theme="1"/>
        <rFont val="Arial"/>
        <family val="2"/>
      </rPr>
      <t xml:space="preserve">
De kwaliteit van het te leveren product is gedefinieerd aan de hand van twee hiernaast vernoemde items en worden vastgesteld aan de hand van onderstaande drie antwoordcategorieen met bijbehorende scores: </t>
    </r>
  </si>
  <si>
    <t>Zijn de onderzoeksresulten tijdig en volledig ingediend bij de BRO?</t>
  </si>
  <si>
    <t>Tijdig en volledig</t>
  </si>
  <si>
    <t>Niet tijdig en onvolledig</t>
  </si>
  <si>
    <t>Niet geheel tijdig of niet geheel volledig</t>
  </si>
  <si>
    <r>
      <rPr>
        <b/>
        <sz val="10"/>
        <color theme="1"/>
        <rFont val="Arial"/>
        <family val="2"/>
      </rPr>
      <t>Toelichting beoordeling tijdige</t>
    </r>
    <r>
      <rPr>
        <sz val="10"/>
        <color theme="1"/>
        <rFont val="Arial"/>
        <family val="2"/>
      </rPr>
      <t xml:space="preserve"> </t>
    </r>
    <r>
      <rPr>
        <b/>
        <sz val="10"/>
        <color theme="1"/>
        <rFont val="Arial"/>
        <family val="2"/>
      </rPr>
      <t xml:space="preserve">communicatie
</t>
    </r>
    <r>
      <rPr>
        <sz val="10"/>
        <color theme="1"/>
        <rFont val="Arial"/>
        <family val="2"/>
      </rPr>
      <t>De kwaliteit van voortvarendheid van de communicatie wordt beoordeeld aan de hiernaast vernoemde items en daarbij worden de drie onderstaande antwoordcategorieen gehanteerd met bijbehorende scores:</t>
    </r>
  </si>
  <si>
    <r>
      <rPr>
        <b/>
        <sz val="10"/>
        <color theme="1"/>
        <rFont val="Arial"/>
        <family val="2"/>
      </rPr>
      <t xml:space="preserve">Toelichting scores onderzoekswerkzaamheden buiten: </t>
    </r>
    <r>
      <rPr>
        <sz val="10"/>
        <color theme="1"/>
        <rFont val="Arial"/>
        <family val="2"/>
      </rPr>
      <t xml:space="preserve">
De kwaliteit onderzoekswerk buiten wordt bepaald op basis van hiernaast genoemde drie ietms en de scores worden bepaalt door het percentage uitgevoerde onderzoekswerk buiten in het spoor binnen (al dan niet overeengekomen) uitvoeringsplanning opdrachtnemer. Dit volgens de onderstaande drie antwoordcategorieen met bijbehorende scores:</t>
    </r>
  </si>
  <si>
    <r>
      <rPr>
        <b/>
        <sz val="10"/>
        <color theme="1"/>
        <rFont val="Arial"/>
        <family val="2"/>
      </rPr>
      <t>Toelichting beoordeling beheersing risico's</t>
    </r>
    <r>
      <rPr>
        <sz val="10"/>
        <color theme="1"/>
        <rFont val="Arial"/>
        <family val="2"/>
      </rPr>
      <t xml:space="preserve">
De kwaliteit beheersing risico's wordt gedaan aan de hand van hiernaast genoemde items. Daarbij worden de drie onderstaande antwoordcategorieen gehanteerd met daarbij horende scores:  </t>
    </r>
  </si>
  <si>
    <r>
      <rPr>
        <b/>
        <sz val="10"/>
        <color theme="1"/>
        <rFont val="Arial"/>
        <family val="2"/>
      </rPr>
      <t>Toelichting beoordeling financieel-administratieve kwaliteit</t>
    </r>
    <r>
      <rPr>
        <sz val="10"/>
        <color theme="1"/>
        <rFont val="Arial"/>
        <family val="2"/>
      </rPr>
      <t xml:space="preserve">
De financieel-administratieve kwaliteit wordt beoordeeld aan de hand van drie hiernaast vernoemde items. De onderstaande drie antwoordcategorieen en bijbehorende scores worden daarbij gebruikt:</t>
    </r>
  </si>
  <si>
    <t>stemt grotendeels of volledig overeen</t>
  </si>
  <si>
    <t>Naam onderzoeksbureau</t>
  </si>
  <si>
    <t>Projectleider onderzoeksbureau</t>
  </si>
  <si>
    <t>1. de beoordelaar is diegene die over de daartoe nodige informatie beschikt</t>
  </si>
  <si>
    <t>2. vul als eerste de bovenstaande gegevens</t>
  </si>
  <si>
    <t>3. Ga naar tabblad 2 om het Beoordelingsformulier in te vullen.</t>
  </si>
  <si>
    <t xml:space="preserve">4. Alle items moeten worden beoordeeld en ingevuld. </t>
  </si>
  <si>
    <t>6. De gemiddelde en eindscore wordt automatisch berekend</t>
  </si>
  <si>
    <t>TOTAAL GEMIDDELDE SCORE (wordt automatisch berekend)</t>
  </si>
  <si>
    <t>Totaal Gemiddelde Score</t>
  </si>
  <si>
    <t>0 ≤ gemiddelde beoordeling &lt; 2</t>
  </si>
  <si>
    <t>Onvoldoende</t>
  </si>
  <si>
    <t>Kwaliteit</t>
  </si>
  <si>
    <t>2 ≤ gemiddelde beoordeling ≤ 4</t>
  </si>
  <si>
    <t>Voldoende</t>
  </si>
  <si>
    <t>0.1</t>
  </si>
  <si>
    <t xml:space="preserve">Datum </t>
  </si>
  <si>
    <t>!!!!voer geen wijzingen door in zowel de tekst of de formules!!!!!!!</t>
  </si>
  <si>
    <t>7. Beoordeling kwaliteit</t>
  </si>
  <si>
    <t>Document eigenaar</t>
  </si>
  <si>
    <t>Erik Pastoor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</si>
</sst>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Arial"/>
      <family val="2"/>
    </font>
    <font>
      <i/>
      <sz val="10"/>
      <color theme="1"/>
      <name val="Arial"/>
      <family val="2"/>
    </font>
    <font>
      <b/>
      <sz val="12"/>
      <color theme="1"/>
      <name val="Arial"/>
      <family val="2"/>
    </font>
    <font>
      <b/>
      <sz val="12"/>
      <color rgb="FFFF0000"/>
      <name val="Arial"/>
      <family val="2"/>
    </font>
    <font>
      <sz val="10"/>
      <color theme="1"/>
      <name val="Arial"/>
      <family val="2"/>
    </font>
    <font>
      <b/>
      <sz val="10"/>
      <color theme="1"/>
      <name val="Arial"/>
      <family val="2"/>
    </font>
    <font>
      <b/>
      <sz val="10"/>
      <color rgb="FFFF0000"/>
      <name val="Arial"/>
      <family val="2"/>
    </font>
  </fonts>
  <fills count="2">
    <fill>
      <patternFill patternType="none"/>
    </fill>
    <fill>
      <patternFill patternType="gray125"/>
    </fill>
  </fills>
  <borders count="27">
    <border>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medium">
        <color auto="1"/>
      </top>
      <bottom style="medium">
        <color auto="1"/>
      </bottom>
      <diagonal/>
    </border>
    <border>
      <left/>
      <right style="double">
        <color auto="1"/>
      </right>
      <top style="medium">
        <color auto="1"/>
      </top>
      <bottom style="medium">
        <color auto="1"/>
      </bottom>
      <diagonal/>
    </border>
    <border>
      <left style="double">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auto="1"/>
      </left>
      <right/>
      <top/>
      <bottom style="thick">
        <color indexed="64"/>
      </bottom>
      <diagonal/>
    </border>
    <border>
      <left/>
      <right style="double">
        <color auto="1"/>
      </right>
      <top/>
      <bottom style="thick">
        <color indexed="64"/>
      </bottom>
      <diagonal/>
    </border>
  </borders>
  <cellStyleXfs count="1">
    <xf numFmtId="0" fontId="0" fillId="0" borderId="0"/>
  </cellStyleXfs>
  <cellXfs count="5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1" fillId="0" borderId="3" xfId="0" applyFont="1" applyBorder="1"/>
    <xf numFmtId="0" fontId="1" fillId="0" borderId="4" xfId="0" applyFont="1" applyBorder="1"/>
    <xf numFmtId="0" fontId="0" fillId="0" borderId="3" xfId="0" applyBorder="1" applyAlignment="1">
      <alignment vertical="center" wrapText="1"/>
    </xf>
    <xf numFmtId="0" fontId="0" fillId="0" borderId="4" xfId="0" applyBorder="1" applyAlignment="1">
      <alignment horizontal="right" vertical="center"/>
    </xf>
    <xf numFmtId="0" fontId="0" fillId="0" borderId="4" xfId="0" applyBorder="1" applyAlignment="1">
      <alignment vertical="center"/>
    </xf>
    <xf numFmtId="0" fontId="0" fillId="0" borderId="3" xfId="0" applyBorder="1" applyAlignment="1">
      <alignment horizontal="left" vertical="center" wrapText="1"/>
    </xf>
    <xf numFmtId="0" fontId="0" fillId="0" borderId="3" xfId="0" applyBorder="1" applyAlignment="1">
      <alignment wrapText="1"/>
    </xf>
    <xf numFmtId="0" fontId="1" fillId="0" borderId="3" xfId="0" applyFont="1" applyBorder="1" applyAlignment="1">
      <alignment wrapText="1"/>
    </xf>
    <xf numFmtId="0" fontId="3" fillId="0" borderId="5" xfId="0" applyFont="1" applyBorder="1" applyAlignment="1">
      <alignment wrapText="1"/>
    </xf>
    <xf numFmtId="0" fontId="4" fillId="0" borderId="17" xfId="0" applyFont="1" applyBorder="1" applyAlignment="1">
      <alignment vertical="top" wrapText="1"/>
    </xf>
    <xf numFmtId="0" fontId="6" fillId="0" borderId="0" xfId="0" applyFont="1"/>
    <xf numFmtId="0" fontId="5" fillId="0" borderId="0" xfId="0" applyFont="1"/>
    <xf numFmtId="0" fontId="0" fillId="0" borderId="0" xfId="0" applyAlignment="1">
      <alignment vertical="top" wrapText="1"/>
    </xf>
    <xf numFmtId="9" fontId="4" fillId="0" borderId="0" xfId="0" applyNumberFormat="1" applyFont="1" applyAlignment="1">
      <alignment vertical="top" wrapText="1"/>
    </xf>
    <xf numFmtId="0" fontId="0" fillId="0" borderId="15" xfId="0" applyBorder="1" applyAlignment="1">
      <alignment vertical="top" wrapText="1"/>
    </xf>
    <xf numFmtId="2" fontId="1" fillId="0" borderId="4" xfId="0" applyNumberFormat="1" applyFont="1" applyBorder="1"/>
    <xf numFmtId="2" fontId="3" fillId="0" borderId="6" xfId="0" applyNumberFormat="1" applyFont="1" applyBorder="1"/>
    <xf numFmtId="0" fontId="0" fillId="0" borderId="0" xfId="0" applyAlignment="1">
      <alignment wrapText="1"/>
    </xf>
    <xf numFmtId="0" fontId="0" fillId="0" borderId="0" xfId="0" applyAlignment="1">
      <alignment wrapText="1"/>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19" xfId="0" applyBorder="1" applyAlignment="1">
      <alignment horizontal="center"/>
    </xf>
    <xf numFmtId="0" fontId="0" fillId="0" borderId="21" xfId="0" applyBorder="1" applyAlignment="1">
      <alignment horizontal="center"/>
    </xf>
    <xf numFmtId="0" fontId="0" fillId="0" borderId="23" xfId="0" applyBorder="1" applyAlignment="1">
      <alignment horizontal="center"/>
    </xf>
    <xf numFmtId="0" fontId="0" fillId="0" borderId="20" xfId="0" applyBorder="1" applyAlignment="1">
      <alignment horizontal="center"/>
    </xf>
    <xf numFmtId="0" fontId="0" fillId="0" borderId="22" xfId="0" applyBorder="1" applyAlignment="1">
      <alignment horizontal="center"/>
    </xf>
    <xf numFmtId="0" fontId="0" fillId="0" borderId="24" xfId="0" applyBorder="1" applyAlignment="1">
      <alignment horizontal="center"/>
    </xf>
    <xf numFmtId="0" fontId="0" fillId="0" borderId="0" xfId="0" applyFill="1"/>
    <xf numFmtId="0" fontId="0" fillId="0" borderId="22" xfId="0" applyBorder="1" applyAlignment="1">
      <alignment horizontal="center" vertical="center"/>
    </xf>
    <xf numFmtId="0" fontId="0" fillId="0" borderId="0" xfId="0" applyAlignment="1">
      <alignment vertical="top" wrapText="1"/>
    </xf>
    <xf numFmtId="0" fontId="0" fillId="0" borderId="20" xfId="0" applyBorder="1" applyAlignment="1">
      <alignment horizontal="center" vertical="center"/>
    </xf>
    <xf numFmtId="0" fontId="0" fillId="0" borderId="24" xfId="0" applyBorder="1" applyAlignment="1">
      <alignment horizontal="center" vertical="center"/>
    </xf>
    <xf numFmtId="0" fontId="1" fillId="0" borderId="25" xfId="0" applyFont="1" applyBorder="1"/>
    <xf numFmtId="0" fontId="1" fillId="0" borderId="26" xfId="0" applyFont="1" applyBorder="1"/>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0" fillId="0" borderId="3" xfId="0" applyFont="1" applyBorder="1"/>
    <xf numFmtId="9" fontId="4" fillId="0" borderId="18" xfId="0" applyNumberFormat="1" applyFont="1" applyBorder="1" applyAlignment="1">
      <alignment horizontal="center" vertical="top" wrapText="1"/>
    </xf>
    <xf numFmtId="0" fontId="0" fillId="0" borderId="0" xfId="0" applyFont="1"/>
    <xf numFmtId="15" fontId="0" fillId="0" borderId="0" xfId="0" applyNumberFormat="1" applyFont="1"/>
    <xf numFmtId="0" fontId="0" fillId="0" borderId="0" xfId="0" applyFont="1" applyAlignment="1">
      <alignment horizontal="right"/>
    </xf>
    <xf numFmtId="0" fontId="0" fillId="0" borderId="16" xfId="0" applyBorder="1" applyAlignment="1">
      <alignment horizontal="center" vertical="top" wrapText="1"/>
    </xf>
    <xf numFmtId="0" fontId="0" fillId="0" borderId="0" xfId="0" applyAlignment="1">
      <alignment horizontal="right"/>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0"/>
  <sheetViews>
    <sheetView tabSelected="1" workbookViewId="0">
      <selection activeCell="I26" sqref="I26"/>
    </sheetView>
  </sheetViews>
  <sheetFormatPr defaultRowHeight="12.5" x14ac:dyDescent="0.25"/>
  <cols>
    <col min="1" max="1" width="34.26953125" customWidth="1"/>
    <col min="2" max="2" width="36.7265625" customWidth="1"/>
  </cols>
  <sheetData>
    <row r="1" spans="1:2" ht="13" thickTop="1" x14ac:dyDescent="0.25">
      <c r="A1" s="5" t="s">
        <v>0</v>
      </c>
      <c r="B1" s="6" t="s">
        <v>1</v>
      </c>
    </row>
    <row r="2" spans="1:2" x14ac:dyDescent="0.25">
      <c r="A2" s="7" t="s">
        <v>2</v>
      </c>
      <c r="B2" s="8" t="s">
        <v>1</v>
      </c>
    </row>
    <row r="3" spans="1:2" x14ac:dyDescent="0.25">
      <c r="A3" s="3"/>
      <c r="B3" s="4"/>
    </row>
    <row r="4" spans="1:2" x14ac:dyDescent="0.25">
      <c r="A4" s="7" t="s">
        <v>54</v>
      </c>
      <c r="B4" s="8" t="s">
        <v>1</v>
      </c>
    </row>
    <row r="5" spans="1:2" x14ac:dyDescent="0.25">
      <c r="A5" s="7" t="s">
        <v>55</v>
      </c>
      <c r="B5" s="8" t="s">
        <v>1</v>
      </c>
    </row>
    <row r="6" spans="1:2" x14ac:dyDescent="0.25">
      <c r="A6" s="3"/>
      <c r="B6" s="4"/>
    </row>
    <row r="7" spans="1:2" x14ac:dyDescent="0.25">
      <c r="A7" s="7" t="s">
        <v>3</v>
      </c>
      <c r="B7" s="8" t="s">
        <v>1</v>
      </c>
    </row>
    <row r="8" spans="1:2" x14ac:dyDescent="0.25">
      <c r="A8" s="7" t="s">
        <v>4</v>
      </c>
      <c r="B8" s="8" t="s">
        <v>1</v>
      </c>
    </row>
    <row r="9" spans="1:2" ht="13" thickBot="1" x14ac:dyDescent="0.3">
      <c r="A9" s="9"/>
      <c r="B9" s="10"/>
    </row>
    <row r="10" spans="1:2" ht="13" thickTop="1" x14ac:dyDescent="0.25"/>
    <row r="12" spans="1:2" ht="13" x14ac:dyDescent="0.3">
      <c r="A12" s="22" t="s">
        <v>5</v>
      </c>
    </row>
    <row r="14" spans="1:2" x14ac:dyDescent="0.25">
      <c r="A14" t="s">
        <v>56</v>
      </c>
    </row>
    <row r="15" spans="1:2" x14ac:dyDescent="0.25">
      <c r="A15" t="s">
        <v>57</v>
      </c>
    </row>
    <row r="16" spans="1:2" x14ac:dyDescent="0.25">
      <c r="A16" t="s">
        <v>58</v>
      </c>
    </row>
    <row r="17" spans="1:2" x14ac:dyDescent="0.25">
      <c r="A17" t="s">
        <v>59</v>
      </c>
    </row>
    <row r="18" spans="1:2" x14ac:dyDescent="0.25">
      <c r="A18" t="s">
        <v>60</v>
      </c>
    </row>
    <row r="19" spans="1:2" ht="13" thickBot="1" x14ac:dyDescent="0.3">
      <c r="A19" t="s">
        <v>71</v>
      </c>
    </row>
    <row r="20" spans="1:2" ht="15.75" customHeight="1" thickTop="1" x14ac:dyDescent="0.25">
      <c r="A20" s="25" t="s">
        <v>62</v>
      </c>
      <c r="B20" s="53" t="s">
        <v>65</v>
      </c>
    </row>
    <row r="21" spans="1:2" x14ac:dyDescent="0.25">
      <c r="A21" s="20" t="s">
        <v>63</v>
      </c>
      <c r="B21" s="49" t="s">
        <v>64</v>
      </c>
    </row>
    <row r="22" spans="1:2" x14ac:dyDescent="0.25">
      <c r="A22" s="20" t="s">
        <v>66</v>
      </c>
      <c r="B22" s="49" t="s">
        <v>67</v>
      </c>
    </row>
    <row r="23" spans="1:2" x14ac:dyDescent="0.25">
      <c r="A23" s="23"/>
      <c r="B23" s="24"/>
    </row>
    <row r="26" spans="1:2" x14ac:dyDescent="0.25">
      <c r="A26" s="50" t="s">
        <v>6</v>
      </c>
      <c r="B26" s="52" t="s">
        <v>68</v>
      </c>
    </row>
    <row r="27" spans="1:2" x14ac:dyDescent="0.25">
      <c r="A27" s="50" t="s">
        <v>69</v>
      </c>
      <c r="B27" s="51">
        <v>45679</v>
      </c>
    </row>
    <row r="28" spans="1:2" x14ac:dyDescent="0.25">
      <c r="A28" t="s">
        <v>72</v>
      </c>
      <c r="B28" s="54" t="s">
        <v>73</v>
      </c>
    </row>
    <row r="29" spans="1:2" x14ac:dyDescent="0.25">
      <c r="B29" s="54"/>
    </row>
    <row r="30" spans="1:2" ht="13" x14ac:dyDescent="0.3">
      <c r="A30" s="21" t="s">
        <v>70</v>
      </c>
      <c r="B30"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63"/>
  <sheetViews>
    <sheetView topLeftCell="A54" zoomScale="130" zoomScaleNormal="130" workbookViewId="0">
      <selection activeCell="C66" sqref="C66"/>
    </sheetView>
  </sheetViews>
  <sheetFormatPr defaultRowHeight="12.5" x14ac:dyDescent="0.25"/>
  <cols>
    <col min="1" max="1" width="4.90625" customWidth="1"/>
    <col min="2" max="2" width="60.7265625" customWidth="1"/>
    <col min="3" max="3" width="30.7265625" customWidth="1"/>
    <col min="4" max="4" width="16.453125" customWidth="1"/>
    <col min="5" max="5" width="18.90625" customWidth="1"/>
    <col min="6" max="6" width="31.36328125" customWidth="1"/>
    <col min="7" max="7" width="33.7265625" customWidth="1"/>
  </cols>
  <sheetData>
    <row r="1" spans="2:6" ht="13" thickBot="1" x14ac:dyDescent="0.3"/>
    <row r="2" spans="2:6" ht="13" thickTop="1" x14ac:dyDescent="0.25">
      <c r="B2" s="1" t="s">
        <v>0</v>
      </c>
      <c r="C2" s="2" t="s">
        <v>1</v>
      </c>
      <c r="E2" s="29" t="s">
        <v>22</v>
      </c>
      <c r="F2" s="29"/>
    </row>
    <row r="3" spans="2:6" x14ac:dyDescent="0.25">
      <c r="B3" s="3" t="s">
        <v>2</v>
      </c>
      <c r="C3" s="4" t="s">
        <v>1</v>
      </c>
      <c r="E3" s="29"/>
      <c r="F3" s="29"/>
    </row>
    <row r="4" spans="2:6" ht="37" customHeight="1" thickBot="1" x14ac:dyDescent="0.3">
      <c r="B4" s="3"/>
      <c r="C4" s="4"/>
      <c r="E4" s="29"/>
      <c r="F4" s="29"/>
    </row>
    <row r="5" spans="2:6" ht="35.15" customHeight="1" thickBot="1" x14ac:dyDescent="0.3">
      <c r="B5" s="46" t="s">
        <v>21</v>
      </c>
      <c r="C5" s="47"/>
    </row>
    <row r="6" spans="2:6" ht="67" customHeight="1" x14ac:dyDescent="0.3">
      <c r="B6" s="11" t="s">
        <v>7</v>
      </c>
      <c r="C6" s="12" t="s">
        <v>8</v>
      </c>
      <c r="E6" s="41" t="s">
        <v>51</v>
      </c>
      <c r="F6" s="41"/>
    </row>
    <row r="7" spans="2:6" ht="27" customHeight="1" thickBot="1" x14ac:dyDescent="0.3">
      <c r="B7" s="17" t="s">
        <v>9</v>
      </c>
      <c r="C7" s="15">
        <v>4</v>
      </c>
      <c r="E7" s="23"/>
      <c r="F7" s="23"/>
    </row>
    <row r="8" spans="2:6" x14ac:dyDescent="0.25">
      <c r="B8" s="3"/>
      <c r="C8" s="15"/>
      <c r="E8" s="30">
        <v>0</v>
      </c>
      <c r="F8" s="36" t="s">
        <v>10</v>
      </c>
    </row>
    <row r="9" spans="2:6" ht="49.5" customHeight="1" x14ac:dyDescent="0.25">
      <c r="B9" s="3" t="s">
        <v>11</v>
      </c>
      <c r="C9" s="15">
        <v>4</v>
      </c>
      <c r="E9" s="31">
        <v>2</v>
      </c>
      <c r="F9" s="40" t="s">
        <v>29</v>
      </c>
    </row>
    <row r="10" spans="2:6" ht="13" thickBot="1" x14ac:dyDescent="0.3">
      <c r="B10" s="3"/>
      <c r="C10" s="14"/>
      <c r="E10" s="32">
        <v>4</v>
      </c>
      <c r="F10" s="38" t="s">
        <v>12</v>
      </c>
    </row>
    <row r="11" spans="2:6" x14ac:dyDescent="0.25">
      <c r="B11" s="3" t="s">
        <v>13</v>
      </c>
      <c r="C11" s="15">
        <v>4</v>
      </c>
    </row>
    <row r="12" spans="2:6" x14ac:dyDescent="0.25">
      <c r="B12" s="3"/>
      <c r="C12" s="15"/>
    </row>
    <row r="13" spans="2:6" x14ac:dyDescent="0.25">
      <c r="B13" s="3" t="s">
        <v>14</v>
      </c>
      <c r="C13" s="15">
        <v>4</v>
      </c>
    </row>
    <row r="14" spans="2:6" x14ac:dyDescent="0.25">
      <c r="B14" s="3"/>
      <c r="C14" s="15"/>
    </row>
    <row r="15" spans="2:6" x14ac:dyDescent="0.25">
      <c r="B15" s="3" t="s">
        <v>15</v>
      </c>
      <c r="C15" s="15">
        <v>4</v>
      </c>
    </row>
    <row r="16" spans="2:6" x14ac:dyDescent="0.25">
      <c r="B16" s="3"/>
      <c r="C16" s="15"/>
    </row>
    <row r="17" spans="2:6" ht="13" x14ac:dyDescent="0.3">
      <c r="B17" s="11" t="s">
        <v>16</v>
      </c>
      <c r="C17" s="26">
        <f>SUM(C7:C16)/COUNTA(C7:C16)</f>
        <v>4</v>
      </c>
    </row>
    <row r="18" spans="2:6" ht="5.5" customHeight="1" thickBot="1" x14ac:dyDescent="0.3">
      <c r="B18" s="3"/>
      <c r="C18" s="4"/>
    </row>
    <row r="19" spans="2:6" ht="35.15" customHeight="1" thickBot="1" x14ac:dyDescent="0.3">
      <c r="B19" s="46" t="s">
        <v>39</v>
      </c>
      <c r="C19" s="47"/>
      <c r="E19" s="29" t="s">
        <v>50</v>
      </c>
      <c r="F19" s="29"/>
    </row>
    <row r="20" spans="2:6" ht="16.5" customHeight="1" x14ac:dyDescent="0.3">
      <c r="B20" s="11" t="s">
        <v>7</v>
      </c>
      <c r="C20" s="12" t="s">
        <v>37</v>
      </c>
      <c r="E20" s="29"/>
      <c r="F20" s="29"/>
    </row>
    <row r="21" spans="2:6" ht="36.5" customHeight="1" x14ac:dyDescent="0.25">
      <c r="B21" s="17" t="s">
        <v>17</v>
      </c>
      <c r="C21" s="15">
        <v>4</v>
      </c>
      <c r="E21" s="29"/>
      <c r="F21" s="29"/>
    </row>
    <row r="22" spans="2:6" ht="13" thickBot="1" x14ac:dyDescent="0.3">
      <c r="B22" s="13"/>
      <c r="C22" s="15"/>
    </row>
    <row r="23" spans="2:6" ht="16.5" customHeight="1" x14ac:dyDescent="0.25">
      <c r="B23" s="17" t="s">
        <v>19</v>
      </c>
      <c r="C23" s="15">
        <v>4</v>
      </c>
      <c r="E23" s="33">
        <v>0</v>
      </c>
      <c r="F23" s="36" t="s">
        <v>18</v>
      </c>
    </row>
    <row r="24" spans="2:6" x14ac:dyDescent="0.25">
      <c r="B24" s="13"/>
      <c r="C24" s="15"/>
      <c r="E24" s="34"/>
      <c r="F24" s="37"/>
    </row>
    <row r="25" spans="2:6" ht="16.5" customHeight="1" x14ac:dyDescent="0.25">
      <c r="B25" s="17" t="s">
        <v>20</v>
      </c>
      <c r="C25" s="15">
        <v>4</v>
      </c>
      <c r="E25" s="34">
        <v>2</v>
      </c>
      <c r="F25" s="37" t="s">
        <v>35</v>
      </c>
    </row>
    <row r="26" spans="2:6" x14ac:dyDescent="0.25">
      <c r="B26" s="13"/>
      <c r="C26" s="15"/>
      <c r="E26" s="34"/>
      <c r="F26" s="37"/>
    </row>
    <row r="27" spans="2:6" ht="13" thickBot="1" x14ac:dyDescent="0.3">
      <c r="B27" s="13"/>
      <c r="C27" s="15"/>
      <c r="E27" s="35">
        <v>4</v>
      </c>
      <c r="F27" s="38" t="s">
        <v>36</v>
      </c>
    </row>
    <row r="28" spans="2:6" x14ac:dyDescent="0.25">
      <c r="B28" s="13"/>
      <c r="C28" s="15"/>
    </row>
    <row r="29" spans="2:6" x14ac:dyDescent="0.25">
      <c r="B29" s="13"/>
      <c r="C29" s="15"/>
    </row>
    <row r="30" spans="2:6" ht="13" x14ac:dyDescent="0.3">
      <c r="B30" s="11" t="s">
        <v>16</v>
      </c>
      <c r="C30" s="26">
        <f>(C21+C23+C25)/(COUNTA(C21)+COUNTA(C23)+COUNTA(C25))</f>
        <v>4</v>
      </c>
    </row>
    <row r="31" spans="2:6" ht="13.5" customHeight="1" thickBot="1" x14ac:dyDescent="0.3">
      <c r="B31" s="16"/>
      <c r="C31" s="4"/>
    </row>
    <row r="32" spans="2:6" ht="52.5" customHeight="1" thickBot="1" x14ac:dyDescent="0.3">
      <c r="B32" s="46" t="s">
        <v>42</v>
      </c>
      <c r="C32" s="47"/>
      <c r="E32" s="29" t="s">
        <v>44</v>
      </c>
      <c r="F32" s="29"/>
    </row>
    <row r="33" spans="2:6" ht="13" x14ac:dyDescent="0.3">
      <c r="B33" s="11" t="s">
        <v>7</v>
      </c>
      <c r="C33" s="12" t="s">
        <v>37</v>
      </c>
      <c r="E33" s="29"/>
      <c r="F33" s="29"/>
    </row>
    <row r="34" spans="2:6" ht="13.5" thickBot="1" x14ac:dyDescent="0.35">
      <c r="B34" s="11"/>
      <c r="C34" s="12"/>
      <c r="E34" s="28"/>
      <c r="F34" s="28"/>
    </row>
    <row r="35" spans="2:6" ht="26.25" customHeight="1" x14ac:dyDescent="0.25">
      <c r="B35" s="48" t="s">
        <v>43</v>
      </c>
      <c r="C35" s="15">
        <v>4</v>
      </c>
      <c r="E35" s="30">
        <v>0</v>
      </c>
      <c r="F35" s="42" t="s">
        <v>47</v>
      </c>
    </row>
    <row r="36" spans="2:6" x14ac:dyDescent="0.25">
      <c r="B36" s="13"/>
      <c r="C36" s="15"/>
      <c r="E36" s="31">
        <v>2</v>
      </c>
      <c r="F36" s="40" t="s">
        <v>48</v>
      </c>
    </row>
    <row r="37" spans="2:6" ht="13" thickBot="1" x14ac:dyDescent="0.3">
      <c r="B37" s="13" t="s">
        <v>45</v>
      </c>
      <c r="C37" s="15">
        <v>4</v>
      </c>
      <c r="E37" s="32">
        <v>4</v>
      </c>
      <c r="F37" s="43" t="s">
        <v>46</v>
      </c>
    </row>
    <row r="38" spans="2:6" x14ac:dyDescent="0.25">
      <c r="B38" s="13"/>
      <c r="C38" s="15"/>
    </row>
    <row r="39" spans="2:6" ht="13" x14ac:dyDescent="0.3">
      <c r="B39" s="11" t="s">
        <v>16</v>
      </c>
      <c r="C39" s="26">
        <f>(C35+C37)/(COUNTA(C35)+ COUNTA(C37))</f>
        <v>4</v>
      </c>
    </row>
    <row r="40" spans="2:6" ht="13.5" customHeight="1" thickBot="1" x14ac:dyDescent="0.3">
      <c r="B40" s="16"/>
      <c r="C40" s="4"/>
    </row>
    <row r="41" spans="2:6" ht="63" customHeight="1" thickBot="1" x14ac:dyDescent="0.3">
      <c r="B41" s="46" t="s">
        <v>40</v>
      </c>
      <c r="C41" s="47"/>
      <c r="E41" s="29" t="s">
        <v>49</v>
      </c>
      <c r="F41" s="29"/>
    </row>
    <row r="42" spans="2:6" ht="17" customHeight="1" x14ac:dyDescent="0.3">
      <c r="B42" s="11" t="s">
        <v>7</v>
      </c>
      <c r="C42" s="12" t="s">
        <v>38</v>
      </c>
      <c r="E42" s="29"/>
      <c r="F42" s="29"/>
    </row>
    <row r="43" spans="2:6" ht="48.5" customHeight="1" thickBot="1" x14ac:dyDescent="0.3">
      <c r="B43" s="13" t="s">
        <v>24</v>
      </c>
      <c r="C43" s="15">
        <v>4</v>
      </c>
      <c r="F43" s="39"/>
    </row>
    <row r="44" spans="2:6" x14ac:dyDescent="0.25">
      <c r="B44" s="13"/>
      <c r="C44" s="15"/>
      <c r="E44" s="33">
        <v>0</v>
      </c>
      <c r="F44" s="36" t="s">
        <v>27</v>
      </c>
    </row>
    <row r="45" spans="2:6" ht="52" customHeight="1" x14ac:dyDescent="0.25">
      <c r="B45" s="13" t="s">
        <v>25</v>
      </c>
      <c r="C45" s="15">
        <v>4</v>
      </c>
      <c r="E45" s="31">
        <v>2</v>
      </c>
      <c r="F45" s="40" t="s">
        <v>28</v>
      </c>
    </row>
    <row r="46" spans="2:6" ht="13" thickBot="1" x14ac:dyDescent="0.3">
      <c r="B46" s="13"/>
      <c r="C46" s="15"/>
      <c r="E46" s="35">
        <v>4</v>
      </c>
      <c r="F46" s="38" t="s">
        <v>23</v>
      </c>
    </row>
    <row r="47" spans="2:6" ht="25.5" customHeight="1" x14ac:dyDescent="0.25">
      <c r="B47" s="13" t="s">
        <v>26</v>
      </c>
      <c r="C47" s="15">
        <v>4</v>
      </c>
    </row>
    <row r="48" spans="2:6" x14ac:dyDescent="0.25">
      <c r="B48" s="13"/>
      <c r="C48" s="15"/>
    </row>
    <row r="49" spans="2:6" ht="13" x14ac:dyDescent="0.3">
      <c r="B49" s="18" t="s">
        <v>16</v>
      </c>
      <c r="C49" s="26">
        <f>SUM(C43:C48)/COUNTA(C43:C48)</f>
        <v>4</v>
      </c>
    </row>
    <row r="50" spans="2:6" ht="13.5" thickBot="1" x14ac:dyDescent="0.35">
      <c r="B50" s="11"/>
      <c r="C50" s="12"/>
    </row>
    <row r="51" spans="2:6" ht="53" customHeight="1" thickBot="1" x14ac:dyDescent="0.3">
      <c r="B51" s="46" t="s">
        <v>41</v>
      </c>
      <c r="C51" s="47"/>
      <c r="E51" s="29" t="s">
        <v>52</v>
      </c>
      <c r="F51" s="29"/>
    </row>
    <row r="52" spans="2:6" ht="13" x14ac:dyDescent="0.3">
      <c r="B52" s="11" t="s">
        <v>7</v>
      </c>
      <c r="C52" s="12" t="s">
        <v>37</v>
      </c>
      <c r="E52" s="29"/>
      <c r="F52" s="29"/>
    </row>
    <row r="53" spans="2:6" ht="25.5" customHeight="1" thickBot="1" x14ac:dyDescent="0.3">
      <c r="B53" s="13" t="s">
        <v>30</v>
      </c>
      <c r="C53" s="15">
        <v>4</v>
      </c>
    </row>
    <row r="54" spans="2:6" x14ac:dyDescent="0.25">
      <c r="B54" s="13"/>
      <c r="C54" s="15"/>
      <c r="E54" s="30">
        <v>0</v>
      </c>
      <c r="F54" s="42" t="s">
        <v>33</v>
      </c>
    </row>
    <row r="55" spans="2:6" ht="25.5" customHeight="1" x14ac:dyDescent="0.25">
      <c r="B55" s="13" t="s">
        <v>31</v>
      </c>
      <c r="C55" s="15">
        <v>4</v>
      </c>
      <c r="E55" s="31">
        <v>2</v>
      </c>
      <c r="F55" s="40" t="s">
        <v>34</v>
      </c>
    </row>
    <row r="56" spans="2:6" ht="13" thickBot="1" x14ac:dyDescent="0.3">
      <c r="B56" s="13"/>
      <c r="C56" s="15"/>
      <c r="E56" s="32">
        <v>4</v>
      </c>
      <c r="F56" s="43" t="s">
        <v>53</v>
      </c>
    </row>
    <row r="57" spans="2:6" ht="38.25" customHeight="1" x14ac:dyDescent="0.25">
      <c r="B57" s="13" t="s">
        <v>32</v>
      </c>
      <c r="C57" s="15">
        <v>4</v>
      </c>
    </row>
    <row r="58" spans="2:6" x14ac:dyDescent="0.25">
      <c r="B58" s="13"/>
      <c r="C58" s="15"/>
    </row>
    <row r="59" spans="2:6" ht="13" x14ac:dyDescent="0.3">
      <c r="B59" s="11" t="s">
        <v>16</v>
      </c>
      <c r="C59" s="12">
        <f>SUM(C53:C58)/COUNTA(C53:C58)</f>
        <v>4</v>
      </c>
    </row>
    <row r="60" spans="2:6" ht="13.5" thickBot="1" x14ac:dyDescent="0.35">
      <c r="B60" s="44"/>
      <c r="C60" s="45"/>
    </row>
    <row r="61" spans="2:6" ht="13" thickTop="1" x14ac:dyDescent="0.25">
      <c r="B61" s="3"/>
      <c r="C61" s="4"/>
    </row>
    <row r="62" spans="2:6" ht="31.5" thickBot="1" x14ac:dyDescent="0.4">
      <c r="B62" s="19" t="s">
        <v>61</v>
      </c>
      <c r="C62" s="27">
        <f>(C17+3*C30+C49+C59+C39)/7</f>
        <v>4</v>
      </c>
    </row>
    <row r="63" spans="2:6" ht="13" thickTop="1" x14ac:dyDescent="0.25"/>
  </sheetData>
  <mergeCells count="11">
    <mergeCell ref="E51:F52"/>
    <mergeCell ref="E6:F6"/>
    <mergeCell ref="E32:F33"/>
    <mergeCell ref="E19:F21"/>
    <mergeCell ref="E2:F4"/>
    <mergeCell ref="E41:F42"/>
    <mergeCell ref="B5:C5"/>
    <mergeCell ref="B19:C19"/>
    <mergeCell ref="B41:C41"/>
    <mergeCell ref="B51:C51"/>
    <mergeCell ref="B32:C32"/>
  </mergeCells>
  <printOptions gridLines="1"/>
  <pageMargins left="0.70866141732283472" right="0.70866141732283472" top="0.74803149606299213" bottom="0.74803149606299213" header="0.31496062992125984" footer="0.31496062992125984"/>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26BB8EC7B6EB46B0B7080792EA51DF" ma:contentTypeVersion="14" ma:contentTypeDescription="Een nieuw document maken." ma:contentTypeScope="" ma:versionID="684cb6d0e0a64863b25a45813615d221">
  <xsd:schema xmlns:xsd="http://www.w3.org/2001/XMLSchema" xmlns:xs="http://www.w3.org/2001/XMLSchema" xmlns:p="http://schemas.microsoft.com/office/2006/metadata/properties" xmlns:ns2="80872c87-d3d8-4c61-9fc8-7e306890578b" xmlns:ns3="2cd8ba8c-5ebd-4d07-b0a2-d7b81e3e33c2" xmlns:ns4="17346d5d-812b-4817-abb2-830f4ab48ec4" targetNamespace="http://schemas.microsoft.com/office/2006/metadata/properties" ma:root="true" ma:fieldsID="848109e1d5f6540d2a71192cb851fe75" ns2:_="" ns3:_="" ns4:_="">
    <xsd:import namespace="80872c87-d3d8-4c61-9fc8-7e306890578b"/>
    <xsd:import namespace="2cd8ba8c-5ebd-4d07-b0a2-d7b81e3e33c2"/>
    <xsd:import namespace="17346d5d-812b-4817-abb2-830f4ab48ec4"/>
    <xsd:element name="properties">
      <xsd:complexType>
        <xsd:sequence>
          <xsd:element name="documentManagement">
            <xsd:complexType>
              <xsd:all>
                <xsd:element ref="ns2:_dlc_DocId" minOccurs="0"/>
                <xsd:element ref="ns2:_dlc_DocIdUrl" minOccurs="0"/>
                <xsd:element ref="ns2:_dlc_DocIdPersistId" minOccurs="0"/>
                <xsd:element ref="ns3:Vigerende_x0020_versie" minOccurs="0"/>
                <xsd:element ref="ns4:MediaServiceMetadata" minOccurs="0"/>
                <xsd:element ref="ns4:MediaServiceFastMetadata" minOccurs="0"/>
                <xsd:element ref="ns4:MediaServiceSearchProperties" minOccurs="0"/>
                <xsd:element ref="ns4:MediaServiceObjectDetectorVersions" minOccurs="0"/>
                <xsd:element ref="ns2:SharedWithUsers" minOccurs="0"/>
                <xsd:element ref="ns2:SharedWithDetails" minOccurs="0"/>
                <xsd:element ref="ns4:lcf76f155ced4ddcb4097134ff3c332f" minOccurs="0"/>
                <xsd:element ref="ns2:TaxCatchAll"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72c87-d3d8-4c61-9fc8-7e306890578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456a5ffa-444c-4017-ba94-533042f879a1}" ma:internalName="TaxCatchAll" ma:showField="CatchAllData" ma:web="80872c87-d3d8-4c61-9fc8-7e306890578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d8ba8c-5ebd-4d07-b0a2-d7b81e3e33c2" elementFormDefault="qualified">
    <xsd:import namespace="http://schemas.microsoft.com/office/2006/documentManagement/types"/>
    <xsd:import namespace="http://schemas.microsoft.com/office/infopath/2007/PartnerControls"/>
    <xsd:element name="Vigerende_x0020_versie" ma:index="11" nillable="true" ma:displayName="Vigerende versie" ma:default="0" ma:internalName="Vigerende_x0020_versi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346d5d-812b-4817-abb2-830f4ab48ec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Vigerende_x0020_versie xmlns="2cd8ba8c-5ebd-4d07-b0a2-d7b81e3e33c2">false</Vigerende_x0020_versie>
    <_dlc_DocId xmlns="80872c87-d3d8-4c61-9fc8-7e306890578b">YNH55Y2FA7AF-1773665655-228</_dlc_DocId>
    <_dlc_DocIdUrl xmlns="80872c87-d3d8-4c61-9fc8-7e306890578b">
      <Url>https://prorailbv.sharepoint.com/teams/RaamovereenkomstGeotechniek2025-2033/_layouts/15/DocIdRedir.aspx?ID=YNH55Y2FA7AF-1773665655-228</Url>
      <Description>YNH55Y2FA7AF-1773665655-228</Description>
    </_dlc_DocIdUrl>
    <_dlc_DocIdPersistId xmlns="80872c87-d3d8-4c61-9fc8-7e306890578b">false</_dlc_DocIdPersistId>
    <TaxCatchAll xmlns="80872c87-d3d8-4c61-9fc8-7e306890578b" xsi:nil="true"/>
    <lcf76f155ced4ddcb4097134ff3c332f xmlns="17346d5d-812b-4817-abb2-830f4ab48e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0B14A59-97EB-44FB-9111-C45A0F8D5BE7}"/>
</file>

<file path=customXml/itemProps2.xml><?xml version="1.0" encoding="utf-8"?>
<ds:datastoreItem xmlns:ds="http://schemas.openxmlformats.org/officeDocument/2006/customXml" ds:itemID="{9A729FBC-7A1B-4C99-A98E-F022CF3ADE34}">
  <ds:schemaRefs>
    <ds:schemaRef ds:uri="http://schemas.microsoft.com/sharepoint/v3/contenttype/forms"/>
  </ds:schemaRefs>
</ds:datastoreItem>
</file>

<file path=customXml/itemProps3.xml><?xml version="1.0" encoding="utf-8"?>
<ds:datastoreItem xmlns:ds="http://schemas.openxmlformats.org/officeDocument/2006/customXml" ds:itemID="{60FE0623-F262-49E6-A1D1-38352EA5D996}">
  <ds:schemaRefs>
    <ds:schemaRef ds:uri="http://schemas.microsoft.com/sharepoint/events"/>
  </ds:schemaRefs>
</ds:datastoreItem>
</file>

<file path=customXml/itemProps4.xml><?xml version="1.0" encoding="utf-8"?>
<ds:datastoreItem xmlns:ds="http://schemas.openxmlformats.org/officeDocument/2006/customXml" ds:itemID="{1FCAAF11-788E-4FEC-B044-8D89681D4F07}">
  <ds:schemaRefs>
    <ds:schemaRef ds:uri="http://schemas.microsoft.com/office/2006/metadata/properties"/>
    <ds:schemaRef ds:uri="2cd8ba8c-5ebd-4d07-b0a2-d7b81e3e33c2"/>
    <ds:schemaRef ds:uri="feef5865-a982-42aa-8640-9d4286765e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Projectgegevens+toelichting</vt:lpstr>
      <vt:lpstr>2 Beoordelingsformulier</vt:lpstr>
    </vt:vector>
  </TitlesOfParts>
  <Manager/>
  <Company>SBNS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kwaliteitscriteria produkten RO advies 2012-2015</dc:title>
  <dc:subject/>
  <dc:creator>t.bussink</dc:creator>
  <cp:keywords/>
  <dc:description/>
  <cp:lastModifiedBy>Pastoor, E.J. (Erik)</cp:lastModifiedBy>
  <cp:revision/>
  <dcterms:created xsi:type="dcterms:W3CDTF">2012-01-10T12:08:50Z</dcterms:created>
  <dcterms:modified xsi:type="dcterms:W3CDTF">2025-01-22T12:46:02Z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0x0101000F26BB8EC7B6EB46B0B7080792EA51DF</vt:lpwstr>
  </property>
  <property fmtid="{D5CDD505-2E9C-101B-9397-08002B2CF9AE}" pid="3" name="_dlc_DocIdItemGuid">
    <vt:lpwstr>e814d444-44da-4e41-aabf-ce0e99c7e7d9</vt:lpwstr>
  </property>
  <property fmtid="{D5CDD505-2E9C-101B-9397-08002B2CF9AE}" pid="4" name="Order">
    <vt:r8>3600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y fmtid="{D5CDD505-2E9C-101B-9397-08002B2CF9AE}" pid="11" name="MSIP_Label_24e57bac-d225-40fb-8a9e-62b5be587a96_Enabled">
    <vt:lpwstr>true</vt:lpwstr>
  </property>
  <property fmtid="{D5CDD505-2E9C-101B-9397-08002B2CF9AE}" pid="12" name="MSIP_Label_24e57bac-d225-40fb-8a9e-62b5be587a96_SetDate">
    <vt:lpwstr>2024-11-04T14:21:34Z</vt:lpwstr>
  </property>
  <property fmtid="{D5CDD505-2E9C-101B-9397-08002B2CF9AE}" pid="13" name="MSIP_Label_24e57bac-d225-40fb-8a9e-62b5be587a96_Method">
    <vt:lpwstr>Standard</vt:lpwstr>
  </property>
  <property fmtid="{D5CDD505-2E9C-101B-9397-08002B2CF9AE}" pid="14" name="MSIP_Label_24e57bac-d225-40fb-8a9e-62b5be587a96_Name">
    <vt:lpwstr>Internal</vt:lpwstr>
  </property>
  <property fmtid="{D5CDD505-2E9C-101B-9397-08002B2CF9AE}" pid="15" name="MSIP_Label_24e57bac-d225-40fb-8a9e-62b5be587a96_SiteId">
    <vt:lpwstr>a398fcff-8d2b-4930-a7f7-e1c99a108d77</vt:lpwstr>
  </property>
  <property fmtid="{D5CDD505-2E9C-101B-9397-08002B2CF9AE}" pid="16" name="MSIP_Label_24e57bac-d225-40fb-8a9e-62b5be587a96_ActionId">
    <vt:lpwstr>ae6ae3a2-486b-4ad8-a78f-d7960fee94f2</vt:lpwstr>
  </property>
  <property fmtid="{D5CDD505-2E9C-101B-9397-08002B2CF9AE}" pid="17" name="MSIP_Label_24e57bac-d225-40fb-8a9e-62b5be587a96_ContentBits">
    <vt:lpwstr>0</vt:lpwstr>
  </property>
  <property fmtid="{D5CDD505-2E9C-101B-9397-08002B2CF9AE}" pid="18" name="MediaServiceImageTags">
    <vt:lpwstr/>
  </property>
</Properties>
</file>